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TAPodatki\0-PROJEKTI\19_05_Stanovanjska-soseska-Zvezna-ulica_natečaj\32_PZR_ODDAJA_07_07_2023\PZR_POPISI-SSZU_7_7_2023\Popisi_PZR_ BREZ CEN_7_7_2023\3_3 NAČRT JAVNE RAZSVETLJAVE\"/>
    </mc:Choice>
  </mc:AlternateContent>
  <xr:revisionPtr revIDLastSave="0" documentId="13_ncr:1_{65ADEFBB-C325-4F73-B2C5-B55B06E293F3}" xr6:coauthVersionLast="47" xr6:coauthVersionMax="47" xr10:uidLastSave="{00000000-0000-0000-0000-000000000000}"/>
  <bookViews>
    <workbookView xWindow="345" yWindow="15" windowWidth="19230" windowHeight="2103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F67" i="1"/>
  <c r="F66" i="1"/>
  <c r="F65" i="1"/>
  <c r="F64" i="1"/>
  <c r="F69" i="1" s="1"/>
  <c r="F58" i="1"/>
  <c r="F57" i="1"/>
  <c r="F56" i="1"/>
  <c r="F55" i="1"/>
  <c r="F54" i="1"/>
  <c r="F53" i="1"/>
  <c r="F48" i="1"/>
  <c r="F47" i="1"/>
  <c r="F46" i="1"/>
  <c r="F45" i="1"/>
  <c r="F37" i="1"/>
  <c r="F36" i="1"/>
  <c r="F28" i="1"/>
  <c r="F29" i="1" s="1"/>
  <c r="F76" i="1" s="1"/>
  <c r="F20" i="1"/>
  <c r="F21" i="1" s="1"/>
  <c r="F75" i="1" s="1"/>
  <c r="F15" i="1"/>
  <c r="F14" i="1"/>
  <c r="F13" i="1"/>
  <c r="F12" i="1"/>
  <c r="F11" i="1"/>
  <c r="F10" i="1"/>
  <c r="F9" i="1"/>
  <c r="F7" i="1"/>
  <c r="F59" i="1" l="1"/>
  <c r="F79" i="1" s="1"/>
  <c r="F38" i="1"/>
  <c r="F77" i="1" s="1"/>
  <c r="F80" i="1"/>
  <c r="F49" i="1"/>
  <c r="F78" i="1" s="1"/>
  <c r="F16" i="1"/>
  <c r="F74" i="1" s="1"/>
  <c r="F81" i="1" l="1"/>
</calcChain>
</file>

<file path=xl/sharedStrings.xml><?xml version="1.0" encoding="utf-8"?>
<sst xmlns="http://schemas.openxmlformats.org/spreadsheetml/2006/main" count="87" uniqueCount="58">
  <si>
    <t>Opis postavke</t>
  </si>
  <si>
    <t>Enota</t>
  </si>
  <si>
    <t>Kol. post.</t>
  </si>
  <si>
    <t>cena</t>
  </si>
  <si>
    <t>Količina x cena</t>
  </si>
  <si>
    <t>GRADBENA DELA</t>
  </si>
  <si>
    <t>Izdelava temelja za kovinski kandelaber s prirobnico višine 3 m nad nivojem terena, komplet z izkopom jame, obbetoniranjem, in dobavo in vgradnjo sidra v beton:</t>
  </si>
  <si>
    <t>kos</t>
  </si>
  <si>
    <t>Izkop kanala za kabel IV. kategorije globine 0.8m, širine 0,4m, dobava in polaganje stigmafleks cevi fi 110, izdelava kabelske posteljice s peskom granulacije 0-4 mm, obsutje cevi s peskom granulacije 0-4mm, izdelava tampona - nasutje 10-20 cm  gramoza, opozorilna folija, zasutje z izkopanim materialom, utrjevanje:</t>
  </si>
  <si>
    <t>1xcev</t>
  </si>
  <si>
    <t>m</t>
  </si>
  <si>
    <t>2xcev</t>
  </si>
  <si>
    <t>Izdelava kompletnega tipskega jaška cestne razsvetljave dimenzij 60 x 60 cm z velikostjo litoželeznega pokrova   60 x 60 cm; nosilnost 125 kN z napisom JAVNA RAZSVETLJAVA</t>
  </si>
  <si>
    <t>Obbetoniranje zgornejga dela rova (30 cm/ MB-10) kabelske kanalizacije pri prehodih preko asfaltnih površin v cestišču ter ob kabelskih jaških</t>
  </si>
  <si>
    <t>m3</t>
  </si>
  <si>
    <t>Izvedba navezave novo predvidene kabelskih jaškov na obstoječo kabelsko kanalizacijo/ obstoječe kabelske trase JR</t>
  </si>
  <si>
    <t>Pospravilo trase v prvotno stanje</t>
  </si>
  <si>
    <t>kpl</t>
  </si>
  <si>
    <t>Odvoz odvečnega materiala na deponijo do 40 km, z vsemi pristojbinami in taksami za gradbene odpadke</t>
  </si>
  <si>
    <t>Skupaj:</t>
  </si>
  <si>
    <t>SVETLOBNA OPREMA</t>
  </si>
  <si>
    <t>Dobava in postavitev ravnega kovinskega pocinkanega kandelabra (pocinkan raven kovinski valj preseka fi 76 mm) s prirobnico višine h=3 m nad nivojem terena za montažo na sidrne vijake s svetilko kot npr. (TOWNTUNE BDP 2665-76 z ravnim steklom - proizvajalec PHILIPS) z naslednjimi tehničnimi parametri; optika DW50, svetlobni tok 1128 lm, barva svetlobe WW 3000K, priključna moč 9,9 W, daljinska regulacija 1-10 oz DALI , kompletno svetlobno mesto z ožičenjem</t>
  </si>
  <si>
    <t>ELEKTRO OPREMA</t>
  </si>
  <si>
    <t>Nadzor nad prižigališčem v času priklopov svetilk na omrežje JR</t>
  </si>
  <si>
    <t>KABLI IN VALJANEC</t>
  </si>
  <si>
    <t>Dobava in polaganje valjanca FeZn 25x4mm:</t>
  </si>
  <si>
    <t>Dobava in polaganje kabla NYY-J 5x10 mm2:</t>
  </si>
  <si>
    <t>MONTAŽNA DELA</t>
  </si>
  <si>
    <t>Vezave kablov v kandelabrskih omaricah:</t>
  </si>
  <si>
    <t>Priključki pocinkanega valjanca (TN-C,) komplet:</t>
  </si>
  <si>
    <t>Izdelava kabelskih končnikov:</t>
  </si>
  <si>
    <t>Povezava prevodnih delov z ozemlitvijo javne razsvetljave komplet s spojnim materialom:</t>
  </si>
  <si>
    <t>DRUGA DELA</t>
  </si>
  <si>
    <t>Trasiranje in zakoličbe za potrebe javne razsvetljave:</t>
  </si>
  <si>
    <t>Zakoličbe komunalnih vodov:</t>
  </si>
  <si>
    <t>Geodetski posnetki:</t>
  </si>
  <si>
    <t>Meritve električnih lastnosti:</t>
  </si>
  <si>
    <t>Preveritev srednje osvetljenosti peščevih površin:</t>
  </si>
  <si>
    <t>Nepredvidena dela in drobni material v višini 2,1 % od načrtovanih del - obračun po dejanskih stroških in potrjenem gradbenem dnevniku:</t>
  </si>
  <si>
    <t>NADZOR IN KRMILJENJE</t>
  </si>
  <si>
    <t>Dograditev nadzornega računalniškega programa SCADA za daljinski nadzor razsvetljave (Zvezna ulica) - dograditev obstoječega programa za nadzor razsvetljave MOL:</t>
  </si>
  <si>
    <t>Dograditev nadzornega računalniškega programa SCADA za daljinski nadzor razsvetljave - implemetacija prometnih podatkov na obravnavanem območju:</t>
  </si>
  <si>
    <t>Dograditev nadzornega računalniškega programa SCADA za daljinski nadzor razsvetljave - implemetacija vremenskih podatkov na obravnavanem območju:</t>
  </si>
  <si>
    <t>Dograditev aplikacijske programske opreme - Zvezna ulica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</si>
  <si>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JR:</t>
  </si>
  <si>
    <t>Rekapitulacija:</t>
  </si>
  <si>
    <t>Gradbena dela</t>
  </si>
  <si>
    <t>Svetlobna oprema</t>
  </si>
  <si>
    <t>Elektro oprema</t>
  </si>
  <si>
    <t>Kabli in valjanec</t>
  </si>
  <si>
    <t>Montažna dela</t>
  </si>
  <si>
    <t>Druga dela</t>
  </si>
  <si>
    <t>Nadzor in krmiljenje</t>
  </si>
  <si>
    <t>Skupaj brez DDV:</t>
  </si>
  <si>
    <t>P.2 PROJEKTANTSKI PREDRAČUN</t>
  </si>
  <si>
    <t xml:space="preserve">Javna razsvetljava </t>
  </si>
  <si>
    <t xml:space="preserve">Park - stanovanjska soseska Zvezna ulica </t>
  </si>
  <si>
    <t>št. načrta: 01-30-2975/3045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</si>
</sst>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5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Times New Roman CE"/>
      <family val="1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8"/>
      <name val="Times New Roman CE"/>
      <family val="1"/>
      <charset val="238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/>
    </xf>
    <xf numFmtId="0" fontId="3" fillId="0" borderId="2" xfId="0" applyFont="1" applyBorder="1" applyAlignment="1">
      <alignment vertical="top"/>
    </xf>
    <xf numFmtId="0" fontId="4" fillId="0" borderId="2" xfId="0" applyFont="1" applyBorder="1"/>
    <xf numFmtId="4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right"/>
    </xf>
    <xf numFmtId="0" fontId="4" fillId="3" borderId="3" xfId="0" applyFont="1" applyFill="1" applyBorder="1"/>
    <xf numFmtId="166" fontId="4" fillId="0" borderId="2" xfId="0" applyNumberFormat="1" applyFont="1" applyBorder="1" applyAlignment="1">
      <alignment horizontal="center"/>
    </xf>
    <xf numFmtId="166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horizontal="right"/>
    </xf>
    <xf numFmtId="0" fontId="4" fillId="0" borderId="0" xfId="0" applyFont="1" applyAlignment="1">
      <alignment horizontal="right"/>
    </xf>
    <xf numFmtId="166" fontId="4" fillId="0" borderId="7" xfId="0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166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/>
    </xf>
    <xf numFmtId="0" fontId="3" fillId="3" borderId="5" xfId="0" applyFont="1" applyFill="1" applyBorder="1" applyAlignment="1">
      <alignment vertical="top" wrapText="1"/>
    </xf>
    <xf numFmtId="0" fontId="4" fillId="3" borderId="7" xfId="0" applyFont="1" applyFill="1" applyBorder="1" applyAlignment="1">
      <alignment horizontal="right"/>
    </xf>
    <xf numFmtId="4" fontId="4" fillId="3" borderId="7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right"/>
    </xf>
    <xf numFmtId="166" fontId="4" fillId="3" borderId="2" xfId="0" applyNumberFormat="1" applyFont="1" applyFill="1" applyBorder="1" applyAlignment="1">
      <alignment horizontal="center"/>
    </xf>
    <xf numFmtId="0" fontId="4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right"/>
    </xf>
    <xf numFmtId="166" fontId="3" fillId="3" borderId="0" xfId="0" applyNumberFormat="1" applyFont="1" applyFill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vertical="top" wrapText="1"/>
    </xf>
    <xf numFmtId="166" fontId="4" fillId="3" borderId="4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center"/>
    </xf>
    <xf numFmtId="0" fontId="7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right"/>
    </xf>
    <xf numFmtId="166" fontId="3" fillId="0" borderId="8" xfId="0" applyNumberFormat="1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horizontal="right"/>
    </xf>
    <xf numFmtId="0" fontId="10" fillId="3" borderId="0" xfId="0" applyFont="1" applyFill="1"/>
    <xf numFmtId="0" fontId="4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4" fillId="0" borderId="0" xfId="0" applyFont="1"/>
    <xf numFmtId="4" fontId="3" fillId="0" borderId="0" xfId="0" applyNumberFormat="1" applyFont="1" applyAlignment="1">
      <alignment horizontal="right"/>
    </xf>
    <xf numFmtId="4" fontId="3" fillId="3" borderId="0" xfId="0" applyNumberFormat="1" applyFont="1" applyFill="1" applyAlignment="1">
      <alignment horizontal="right"/>
    </xf>
    <xf numFmtId="4" fontId="15" fillId="3" borderId="0" xfId="0" applyNumberFormat="1" applyFont="1" applyFill="1" applyAlignment="1">
      <alignment horizontal="right"/>
    </xf>
    <xf numFmtId="0" fontId="14" fillId="3" borderId="0" xfId="0" applyFont="1" applyFill="1"/>
    <xf numFmtId="0" fontId="4" fillId="0" borderId="0" xfId="0" applyFont="1" applyAlignment="1">
      <alignment vertical="top"/>
    </xf>
    <xf numFmtId="0" fontId="4" fillId="0" borderId="9" xfId="0" applyFont="1" applyBorder="1"/>
    <xf numFmtId="0" fontId="16" fillId="0" borderId="2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3" borderId="0" xfId="0" applyFont="1" applyFill="1"/>
    <xf numFmtId="0" fontId="16" fillId="3" borderId="2" xfId="0" applyFont="1" applyFill="1" applyBorder="1" applyAlignment="1">
      <alignment horizontal="left"/>
    </xf>
    <xf numFmtId="0" fontId="16" fillId="3" borderId="0" xfId="0" applyFont="1" applyFill="1" applyAlignment="1">
      <alignment horizontal="left" vertical="top"/>
    </xf>
    <xf numFmtId="0" fontId="16" fillId="3" borderId="2" xfId="0" applyFont="1" applyFill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0" xfId="0" applyFont="1"/>
    <xf numFmtId="0" fontId="8" fillId="0" borderId="0" xfId="0" applyFont="1"/>
    <xf numFmtId="4" fontId="9" fillId="0" borderId="0" xfId="0" applyNumberFormat="1" applyFont="1" applyAlignment="1" applyProtection="1">
      <alignment horizontal="right"/>
      <protection locked="0"/>
    </xf>
    <xf numFmtId="4" fontId="4" fillId="3" borderId="0" xfId="0" applyNumberFormat="1" applyFont="1" applyFill="1" applyAlignment="1" applyProtection="1">
      <alignment horizontal="right"/>
      <protection locked="0"/>
    </xf>
    <xf numFmtId="4" fontId="12" fillId="3" borderId="0" xfId="0" applyNumberFormat="1" applyFont="1" applyFill="1" applyAlignment="1" applyProtection="1">
      <alignment horizontal="right"/>
      <protection locked="0"/>
    </xf>
    <xf numFmtId="4" fontId="9" fillId="3" borderId="0" xfId="0" applyNumberFormat="1" applyFont="1" applyFill="1" applyAlignment="1" applyProtection="1">
      <alignment horizontal="right"/>
      <protection locked="0"/>
    </xf>
    <xf numFmtId="4" fontId="2" fillId="2" borderId="1" xfId="0" applyNumberFormat="1" applyFont="1" applyFill="1" applyBorder="1" applyAlignment="1" applyProtection="1">
      <alignment horizontal="right" vertical="top" wrapText="1"/>
      <protection locked="0"/>
    </xf>
    <xf numFmtId="4" fontId="4" fillId="0" borderId="2" xfId="0" applyNumberFormat="1" applyFont="1" applyBorder="1" applyAlignment="1" applyProtection="1">
      <alignment horizontal="right"/>
      <protection locked="0"/>
    </xf>
    <xf numFmtId="166" fontId="4" fillId="0" borderId="2" xfId="0" applyNumberFormat="1" applyFont="1" applyBorder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2" xfId="0" applyNumberFormat="1" applyBorder="1" applyAlignment="1" applyProtection="1">
      <alignment horizontal="center"/>
      <protection locked="0"/>
    </xf>
    <xf numFmtId="166" fontId="5" fillId="0" borderId="2" xfId="1" applyNumberFormat="1" applyFont="1" applyBorder="1" applyAlignment="1" applyProtection="1">
      <alignment horizontal="center"/>
      <protection locked="0"/>
    </xf>
    <xf numFmtId="166" fontId="5" fillId="0" borderId="2" xfId="1" applyNumberFormat="1" applyFont="1" applyFill="1" applyBorder="1" applyAlignment="1" applyProtection="1">
      <alignment horizontal="center"/>
      <protection locked="0"/>
    </xf>
    <xf numFmtId="4" fontId="5" fillId="0" borderId="0" xfId="2" applyNumberFormat="1" applyFont="1" applyFill="1" applyBorder="1" applyAlignment="1" applyProtection="1">
      <alignment horizontal="center" wrapText="1"/>
      <protection locked="0"/>
    </xf>
    <xf numFmtId="4" fontId="4" fillId="0" borderId="2" xfId="0" applyNumberFormat="1" applyFont="1" applyBorder="1" applyAlignment="1" applyProtection="1">
      <alignment horizontal="center"/>
      <protection locked="0"/>
    </xf>
    <xf numFmtId="166" fontId="4" fillId="0" borderId="4" xfId="0" applyNumberFormat="1" applyFont="1" applyBorder="1" applyAlignment="1" applyProtection="1">
      <alignment horizontal="center"/>
      <protection locked="0"/>
    </xf>
    <xf numFmtId="4" fontId="4" fillId="3" borderId="7" xfId="0" applyNumberFormat="1" applyFont="1" applyFill="1" applyBorder="1" applyAlignment="1" applyProtection="1">
      <alignment horizontal="right"/>
      <protection locked="0"/>
    </xf>
    <xf numFmtId="166" fontId="4" fillId="3" borderId="2" xfId="0" applyNumberFormat="1" applyFont="1" applyFill="1" applyBorder="1" applyAlignment="1" applyProtection="1">
      <alignment horizontal="center"/>
      <protection locked="0"/>
    </xf>
    <xf numFmtId="166" fontId="5" fillId="3" borderId="0" xfId="2" applyNumberFormat="1" applyFont="1" applyFill="1" applyBorder="1" applyAlignment="1" applyProtection="1">
      <alignment horizontal="center" wrapText="1"/>
      <protection locked="0"/>
    </xf>
    <xf numFmtId="166" fontId="5" fillId="0" borderId="2" xfId="2" applyNumberFormat="1" applyFont="1" applyFill="1" applyBorder="1" applyAlignment="1" applyProtection="1">
      <alignment horizontal="center" wrapText="1"/>
      <protection locked="0"/>
    </xf>
    <xf numFmtId="166" fontId="4" fillId="0" borderId="2" xfId="1" applyNumberFormat="1" applyFont="1" applyFill="1" applyBorder="1" applyAlignment="1" applyProtection="1">
      <alignment horizontal="center"/>
      <protection locked="0"/>
    </xf>
    <xf numFmtId="166" fontId="4" fillId="3" borderId="2" xfId="1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center" vertical="top"/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166" fontId="4" fillId="0" borderId="8" xfId="0" applyNumberFormat="1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8" fillId="0" borderId="0" xfId="0" applyFont="1" applyAlignment="1">
      <alignment vertical="top" wrapText="1"/>
    </xf>
    <xf numFmtId="0" fontId="0" fillId="0" borderId="0" xfId="0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topLeftCell="A58" zoomScaleNormal="100" workbookViewId="0">
      <selection activeCell="F77" sqref="F77"/>
    </sheetView>
  </sheetViews>
  <sheetFormatPr defaultRowHeight="15" x14ac:dyDescent="0.25"/>
  <cols>
    <col min="1" max="1" width="3.42578125" customWidth="1"/>
    <col min="2" max="2" width="44.42578125" bestFit="1" customWidth="1"/>
    <col min="3" max="3" width="7.5703125" customWidth="1"/>
    <col min="4" max="4" width="8" customWidth="1"/>
    <col min="5" max="5" width="9.7109375" style="92" bestFit="1" customWidth="1"/>
    <col min="6" max="6" width="13.7109375" customWidth="1"/>
  </cols>
  <sheetData>
    <row r="1" spans="1:6" x14ac:dyDescent="0.25">
      <c r="A1" s="50"/>
      <c r="B1" s="93" t="s">
        <v>54</v>
      </c>
      <c r="C1" s="94"/>
      <c r="E1" s="69"/>
      <c r="F1" s="51"/>
    </row>
    <row r="2" spans="1:6" ht="15.75" x14ac:dyDescent="0.25">
      <c r="A2" s="50"/>
      <c r="B2" s="45" t="s">
        <v>55</v>
      </c>
      <c r="C2" s="46"/>
      <c r="D2" s="46"/>
      <c r="E2" s="70"/>
      <c r="F2" s="52"/>
    </row>
    <row r="3" spans="1:6" x14ac:dyDescent="0.25">
      <c r="A3" s="50"/>
      <c r="B3" s="47" t="s">
        <v>56</v>
      </c>
      <c r="C3" s="48"/>
      <c r="D3" s="48"/>
      <c r="E3" s="71"/>
      <c r="F3" s="53"/>
    </row>
    <row r="4" spans="1:6" ht="18" x14ac:dyDescent="0.25">
      <c r="A4" s="54"/>
      <c r="B4" s="49" t="s">
        <v>57</v>
      </c>
      <c r="C4" s="31"/>
      <c r="D4" s="31"/>
      <c r="E4" s="72"/>
      <c r="F4" s="52"/>
    </row>
    <row r="5" spans="1:6" ht="26.25" thickBot="1" x14ac:dyDescent="0.3">
      <c r="A5" s="55"/>
      <c r="B5" s="1" t="s">
        <v>0</v>
      </c>
      <c r="C5" s="1" t="s">
        <v>1</v>
      </c>
      <c r="D5" s="1" t="s">
        <v>2</v>
      </c>
      <c r="E5" s="73" t="s">
        <v>3</v>
      </c>
      <c r="F5" s="2" t="s">
        <v>4</v>
      </c>
    </row>
    <row r="6" spans="1:6" ht="15.75" thickTop="1" x14ac:dyDescent="0.25">
      <c r="A6" s="56"/>
      <c r="B6" s="3" t="s">
        <v>5</v>
      </c>
      <c r="C6" s="4"/>
      <c r="D6" s="4"/>
      <c r="E6" s="74"/>
      <c r="F6" s="5"/>
    </row>
    <row r="7" spans="1:6" ht="51" x14ac:dyDescent="0.25">
      <c r="A7" s="57">
        <v>1</v>
      </c>
      <c r="B7" s="6" t="s">
        <v>6</v>
      </c>
      <c r="C7" s="7" t="s">
        <v>7</v>
      </c>
      <c r="D7" s="8">
        <v>11</v>
      </c>
      <c r="E7" s="75"/>
      <c r="F7" s="10">
        <f>D7*E7</f>
        <v>0</v>
      </c>
    </row>
    <row r="8" spans="1:6" ht="89.25" x14ac:dyDescent="0.25">
      <c r="A8" s="58">
        <v>2</v>
      </c>
      <c r="B8" s="11" t="s">
        <v>8</v>
      </c>
      <c r="C8" s="12"/>
      <c r="D8" s="13"/>
      <c r="E8" s="76"/>
      <c r="F8" s="14"/>
    </row>
    <row r="9" spans="1:6" x14ac:dyDescent="0.25">
      <c r="A9" s="59"/>
      <c r="B9" s="11" t="s">
        <v>9</v>
      </c>
      <c r="C9" s="15" t="s">
        <v>10</v>
      </c>
      <c r="D9" s="15">
        <v>20</v>
      </c>
      <c r="E9" s="77"/>
      <c r="F9" s="10">
        <f t="shared" ref="F9:F15" si="0">D9*E9</f>
        <v>0</v>
      </c>
    </row>
    <row r="10" spans="1:6" x14ac:dyDescent="0.25">
      <c r="A10" s="59"/>
      <c r="B10" s="11" t="s">
        <v>11</v>
      </c>
      <c r="C10" s="15" t="s">
        <v>10</v>
      </c>
      <c r="D10" s="15">
        <v>235</v>
      </c>
      <c r="E10" s="77"/>
      <c r="F10" s="10">
        <f t="shared" si="0"/>
        <v>0</v>
      </c>
    </row>
    <row r="11" spans="1:6" ht="51" x14ac:dyDescent="0.25">
      <c r="A11" s="60">
        <v>3</v>
      </c>
      <c r="B11" s="6" t="s">
        <v>12</v>
      </c>
      <c r="C11" s="16" t="s">
        <v>7</v>
      </c>
      <c r="D11" s="17">
        <v>11</v>
      </c>
      <c r="E11" s="78"/>
      <c r="F11" s="10">
        <f t="shared" si="0"/>
        <v>0</v>
      </c>
    </row>
    <row r="12" spans="1:6" ht="38.25" x14ac:dyDescent="0.25">
      <c r="A12" s="60">
        <v>4</v>
      </c>
      <c r="B12" s="6" t="s">
        <v>13</v>
      </c>
      <c r="C12" s="16" t="s">
        <v>14</v>
      </c>
      <c r="D12" s="16">
        <v>6</v>
      </c>
      <c r="E12" s="79"/>
      <c r="F12" s="10">
        <f t="shared" si="0"/>
        <v>0</v>
      </c>
    </row>
    <row r="13" spans="1:6" ht="38.25" x14ac:dyDescent="0.25">
      <c r="A13" s="60">
        <v>5</v>
      </c>
      <c r="B13" s="6" t="s">
        <v>15</v>
      </c>
      <c r="C13" s="16" t="s">
        <v>7</v>
      </c>
      <c r="D13" s="16">
        <v>1</v>
      </c>
      <c r="E13" s="79"/>
      <c r="F13" s="10">
        <f t="shared" si="0"/>
        <v>0</v>
      </c>
    </row>
    <row r="14" spans="1:6" x14ac:dyDescent="0.25">
      <c r="A14" s="60">
        <v>6</v>
      </c>
      <c r="B14" s="6" t="s">
        <v>16</v>
      </c>
      <c r="C14" s="16" t="s">
        <v>17</v>
      </c>
      <c r="D14" s="16">
        <v>1</v>
      </c>
      <c r="E14" s="79"/>
      <c r="F14" s="10">
        <f t="shared" si="0"/>
        <v>0</v>
      </c>
    </row>
    <row r="15" spans="1:6" ht="38.25" x14ac:dyDescent="0.25">
      <c r="A15" s="60">
        <v>7</v>
      </c>
      <c r="B15" s="6" t="s">
        <v>18</v>
      </c>
      <c r="C15" s="16" t="s">
        <v>14</v>
      </c>
      <c r="D15" s="16">
        <v>12</v>
      </c>
      <c r="E15" s="79"/>
      <c r="F15" s="10">
        <f t="shared" si="0"/>
        <v>0</v>
      </c>
    </row>
    <row r="16" spans="1:6" x14ac:dyDescent="0.25">
      <c r="A16" s="61"/>
      <c r="B16" s="18"/>
      <c r="C16" s="13"/>
      <c r="D16" s="13"/>
      <c r="E16" s="80" t="s">
        <v>19</v>
      </c>
      <c r="F16" s="19">
        <f>SUM(F7:F15)</f>
        <v>0</v>
      </c>
    </row>
    <row r="17" spans="1:6" x14ac:dyDescent="0.25">
      <c r="A17" s="61"/>
      <c r="B17" s="18"/>
      <c r="C17" s="13"/>
      <c r="D17" s="13"/>
      <c r="E17" s="80"/>
      <c r="F17" s="19"/>
    </row>
    <row r="18" spans="1:6" x14ac:dyDescent="0.25">
      <c r="A18" s="61"/>
      <c r="B18" s="18"/>
      <c r="C18" s="13"/>
      <c r="D18" s="13"/>
      <c r="E18" s="80"/>
      <c r="F18" s="19"/>
    </row>
    <row r="19" spans="1:6" x14ac:dyDescent="0.25">
      <c r="A19" s="61"/>
      <c r="B19" s="20" t="s">
        <v>20</v>
      </c>
      <c r="C19" s="15"/>
      <c r="D19" s="15"/>
      <c r="E19" s="81"/>
      <c r="F19" s="21"/>
    </row>
    <row r="20" spans="1:6" ht="127.5" x14ac:dyDescent="0.25">
      <c r="A20" s="57">
        <v>8</v>
      </c>
      <c r="B20" s="22" t="s">
        <v>21</v>
      </c>
      <c r="C20" s="15" t="s">
        <v>7</v>
      </c>
      <c r="D20" s="23">
        <v>11</v>
      </c>
      <c r="E20" s="82"/>
      <c r="F20" s="10">
        <f>D20*E20</f>
        <v>0</v>
      </c>
    </row>
    <row r="21" spans="1:6" x14ac:dyDescent="0.25">
      <c r="A21" s="61"/>
      <c r="B21" s="18"/>
      <c r="C21" s="13"/>
      <c r="D21" s="13"/>
      <c r="E21" s="80" t="s">
        <v>19</v>
      </c>
      <c r="F21" s="19">
        <f>SUM(F20:F20)</f>
        <v>0</v>
      </c>
    </row>
    <row r="22" spans="1:6" x14ac:dyDescent="0.25">
      <c r="A22" s="61"/>
      <c r="B22" s="18"/>
      <c r="C22" s="13"/>
      <c r="D22" s="13"/>
      <c r="E22" s="80"/>
      <c r="F22" s="19"/>
    </row>
    <row r="23" spans="1:6" x14ac:dyDescent="0.25">
      <c r="A23" s="61"/>
      <c r="B23" s="18"/>
      <c r="C23" s="13"/>
      <c r="D23" s="13"/>
      <c r="E23" s="80"/>
      <c r="F23" s="19"/>
    </row>
    <row r="24" spans="1:6" x14ac:dyDescent="0.25">
      <c r="A24" s="61"/>
      <c r="B24" s="18"/>
      <c r="C24" s="13"/>
      <c r="D24" s="13"/>
      <c r="E24" s="80"/>
      <c r="F24" s="19"/>
    </row>
    <row r="25" spans="1:6" x14ac:dyDescent="0.25">
      <c r="A25" s="61"/>
      <c r="B25" s="18"/>
      <c r="C25" s="13"/>
      <c r="D25" s="13"/>
      <c r="E25" s="80"/>
      <c r="F25" s="19"/>
    </row>
    <row r="26" spans="1:6" x14ac:dyDescent="0.25">
      <c r="A26" s="61"/>
      <c r="B26" s="18"/>
      <c r="C26" s="13"/>
      <c r="D26" s="13"/>
      <c r="E26" s="80"/>
      <c r="F26" s="19"/>
    </row>
    <row r="27" spans="1:6" x14ac:dyDescent="0.25">
      <c r="A27" s="62"/>
      <c r="B27" s="24" t="s">
        <v>22</v>
      </c>
      <c r="C27" s="25"/>
      <c r="D27" s="25"/>
      <c r="E27" s="83"/>
      <c r="F27" s="26"/>
    </row>
    <row r="28" spans="1:6" ht="25.5" x14ac:dyDescent="0.25">
      <c r="A28" s="63">
        <v>9</v>
      </c>
      <c r="B28" s="27" t="s">
        <v>23</v>
      </c>
      <c r="C28" s="28" t="s">
        <v>7</v>
      </c>
      <c r="D28" s="28">
        <v>1</v>
      </c>
      <c r="E28" s="84"/>
      <c r="F28" s="29">
        <f>D28*E28</f>
        <v>0</v>
      </c>
    </row>
    <row r="29" spans="1:6" x14ac:dyDescent="0.25">
      <c r="A29" s="64"/>
      <c r="B29" s="30"/>
      <c r="C29" s="31"/>
      <c r="D29" s="31"/>
      <c r="E29" s="85" t="s">
        <v>19</v>
      </c>
      <c r="F29" s="32">
        <f>SUM(F28:F28)</f>
        <v>0</v>
      </c>
    </row>
    <row r="30" spans="1:6" x14ac:dyDescent="0.25">
      <c r="A30" s="64"/>
      <c r="B30" s="30"/>
      <c r="C30" s="31"/>
      <c r="D30" s="31"/>
      <c r="E30" s="85"/>
      <c r="F30" s="32"/>
    </row>
    <row r="31" spans="1:6" x14ac:dyDescent="0.25">
      <c r="A31" s="64"/>
      <c r="B31" s="30"/>
      <c r="C31" s="31"/>
      <c r="D31" s="31"/>
      <c r="E31" s="85"/>
      <c r="F31" s="32"/>
    </row>
    <row r="32" spans="1:6" x14ac:dyDescent="0.25">
      <c r="A32" s="64"/>
      <c r="B32" s="30"/>
      <c r="C32" s="31"/>
      <c r="D32" s="31"/>
      <c r="E32" s="85"/>
      <c r="F32" s="32"/>
    </row>
    <row r="33" spans="1:6" x14ac:dyDescent="0.25">
      <c r="A33" s="64"/>
      <c r="B33" s="30"/>
      <c r="C33" s="31"/>
      <c r="D33" s="31"/>
      <c r="E33" s="85"/>
      <c r="F33" s="32"/>
    </row>
    <row r="34" spans="1:6" x14ac:dyDescent="0.25">
      <c r="A34" s="64"/>
      <c r="B34" s="30"/>
      <c r="C34" s="31"/>
      <c r="D34" s="31"/>
      <c r="E34" s="85"/>
      <c r="F34" s="32"/>
    </row>
    <row r="35" spans="1:6" x14ac:dyDescent="0.25">
      <c r="A35" s="61"/>
      <c r="B35" s="20" t="s">
        <v>24</v>
      </c>
      <c r="C35" s="15"/>
      <c r="D35" s="15"/>
      <c r="E35" s="86"/>
      <c r="F35" s="33"/>
    </row>
    <row r="36" spans="1:6" x14ac:dyDescent="0.25">
      <c r="A36" s="57">
        <v>10</v>
      </c>
      <c r="B36" s="6" t="s">
        <v>25</v>
      </c>
      <c r="C36" s="15" t="s">
        <v>10</v>
      </c>
      <c r="D36" s="15">
        <v>255</v>
      </c>
      <c r="E36" s="87"/>
      <c r="F36" s="10">
        <f>D36*E36</f>
        <v>0</v>
      </c>
    </row>
    <row r="37" spans="1:6" x14ac:dyDescent="0.25">
      <c r="A37" s="65">
        <v>11</v>
      </c>
      <c r="B37" s="35" t="s">
        <v>26</v>
      </c>
      <c r="C37" s="28" t="s">
        <v>10</v>
      </c>
      <c r="D37" s="28">
        <v>270</v>
      </c>
      <c r="E37" s="88"/>
      <c r="F37" s="36">
        <f>D37*E37</f>
        <v>0</v>
      </c>
    </row>
    <row r="38" spans="1:6" x14ac:dyDescent="0.25">
      <c r="A38" s="61"/>
      <c r="B38" s="18"/>
      <c r="C38" s="13"/>
      <c r="D38" s="13"/>
      <c r="E38" s="89" t="s">
        <v>19</v>
      </c>
      <c r="F38" s="37">
        <f>SUM(F36:F37)</f>
        <v>0</v>
      </c>
    </row>
    <row r="39" spans="1:6" x14ac:dyDescent="0.25">
      <c r="A39" s="61"/>
      <c r="B39" s="18"/>
      <c r="C39" s="13"/>
      <c r="D39" s="13"/>
      <c r="E39" s="89"/>
      <c r="F39" s="37"/>
    </row>
    <row r="40" spans="1:6" x14ac:dyDescent="0.25">
      <c r="A40" s="61"/>
      <c r="B40" s="18"/>
      <c r="C40" s="13"/>
      <c r="D40" s="13"/>
      <c r="E40" s="89"/>
      <c r="F40" s="37"/>
    </row>
    <row r="41" spans="1:6" x14ac:dyDescent="0.25">
      <c r="A41" s="61"/>
      <c r="B41" s="18"/>
      <c r="C41" s="13"/>
      <c r="D41" s="13"/>
      <c r="E41" s="89"/>
      <c r="F41" s="37"/>
    </row>
    <row r="42" spans="1:6" x14ac:dyDescent="0.25">
      <c r="A42" s="61"/>
      <c r="B42" s="18"/>
      <c r="C42" s="13"/>
      <c r="D42" s="13"/>
      <c r="E42" s="89"/>
      <c r="F42" s="37"/>
    </row>
    <row r="43" spans="1:6" x14ac:dyDescent="0.25">
      <c r="A43" s="61"/>
      <c r="B43" s="18"/>
      <c r="C43" s="13"/>
      <c r="D43" s="13"/>
      <c r="E43" s="89"/>
      <c r="F43" s="37"/>
    </row>
    <row r="44" spans="1:6" x14ac:dyDescent="0.25">
      <c r="A44" s="61"/>
      <c r="B44" s="20" t="s">
        <v>27</v>
      </c>
      <c r="C44" s="15"/>
      <c r="D44" s="15"/>
      <c r="E44" s="75"/>
      <c r="F44" s="9"/>
    </row>
    <row r="45" spans="1:6" x14ac:dyDescent="0.25">
      <c r="A45" s="57">
        <v>12</v>
      </c>
      <c r="B45" s="6" t="s">
        <v>28</v>
      </c>
      <c r="C45" s="15" t="s">
        <v>7</v>
      </c>
      <c r="D45" s="15">
        <v>12</v>
      </c>
      <c r="E45" s="87"/>
      <c r="F45" s="10">
        <f>D45*E45</f>
        <v>0</v>
      </c>
    </row>
    <row r="46" spans="1:6" x14ac:dyDescent="0.25">
      <c r="A46" s="57">
        <v>13</v>
      </c>
      <c r="B46" s="6" t="s">
        <v>29</v>
      </c>
      <c r="C46" s="15" t="s">
        <v>7</v>
      </c>
      <c r="D46" s="15">
        <v>12</v>
      </c>
      <c r="E46" s="87"/>
      <c r="F46" s="10">
        <f>D46*E46</f>
        <v>0</v>
      </c>
    </row>
    <row r="47" spans="1:6" x14ac:dyDescent="0.25">
      <c r="A47" s="57">
        <v>14</v>
      </c>
      <c r="B47" s="6" t="s">
        <v>30</v>
      </c>
      <c r="C47" s="15" t="s">
        <v>7</v>
      </c>
      <c r="D47" s="15">
        <v>24</v>
      </c>
      <c r="E47" s="87"/>
      <c r="F47" s="10">
        <f>D47*E47</f>
        <v>0</v>
      </c>
    </row>
    <row r="48" spans="1:6" ht="25.5" x14ac:dyDescent="0.25">
      <c r="A48" s="57">
        <v>15</v>
      </c>
      <c r="B48" s="6" t="s">
        <v>31</v>
      </c>
      <c r="C48" s="15" t="s">
        <v>7</v>
      </c>
      <c r="D48" s="15">
        <v>2</v>
      </c>
      <c r="E48" s="87"/>
      <c r="F48" s="34">
        <f>D48*E48</f>
        <v>0</v>
      </c>
    </row>
    <row r="49" spans="1:6" x14ac:dyDescent="0.25">
      <c r="A49" s="61"/>
      <c r="B49" s="18"/>
      <c r="C49" s="13"/>
      <c r="D49" s="13"/>
      <c r="E49" s="90" t="s">
        <v>19</v>
      </c>
      <c r="F49" s="37">
        <f>SUM(F45:F48)</f>
        <v>0</v>
      </c>
    </row>
    <row r="50" spans="1:6" x14ac:dyDescent="0.25">
      <c r="A50" s="61"/>
      <c r="B50" s="18"/>
      <c r="C50" s="13"/>
      <c r="D50" s="13"/>
      <c r="E50" s="90"/>
      <c r="F50" s="37"/>
    </row>
    <row r="51" spans="1:6" x14ac:dyDescent="0.25">
      <c r="A51" s="61"/>
      <c r="B51" s="18"/>
      <c r="C51" s="13"/>
      <c r="D51" s="13"/>
      <c r="E51" s="90"/>
      <c r="F51" s="37"/>
    </row>
    <row r="52" spans="1:6" x14ac:dyDescent="0.25">
      <c r="A52" s="66"/>
      <c r="B52" s="20" t="s">
        <v>32</v>
      </c>
      <c r="C52" s="15"/>
      <c r="D52" s="15"/>
      <c r="E52" s="75"/>
      <c r="F52" s="9"/>
    </row>
    <row r="53" spans="1:6" ht="25.5" x14ac:dyDescent="0.25">
      <c r="A53" s="57">
        <v>16</v>
      </c>
      <c r="B53" s="6" t="s">
        <v>33</v>
      </c>
      <c r="C53" s="15" t="s">
        <v>10</v>
      </c>
      <c r="D53" s="15">
        <v>255</v>
      </c>
      <c r="E53" s="87"/>
      <c r="F53" s="10">
        <f t="shared" ref="F53:F58" si="1">D53*E53</f>
        <v>0</v>
      </c>
    </row>
    <row r="54" spans="1:6" x14ac:dyDescent="0.25">
      <c r="A54" s="57">
        <v>17</v>
      </c>
      <c r="B54" s="6" t="s">
        <v>34</v>
      </c>
      <c r="C54" s="15" t="s">
        <v>17</v>
      </c>
      <c r="D54" s="15">
        <v>1</v>
      </c>
      <c r="E54" s="87"/>
      <c r="F54" s="10">
        <f t="shared" si="1"/>
        <v>0</v>
      </c>
    </row>
    <row r="55" spans="1:6" x14ac:dyDescent="0.25">
      <c r="A55" s="57">
        <v>18</v>
      </c>
      <c r="B55" s="6" t="s">
        <v>35</v>
      </c>
      <c r="C55" s="15" t="s">
        <v>17</v>
      </c>
      <c r="D55" s="15">
        <v>1</v>
      </c>
      <c r="E55" s="87"/>
      <c r="F55" s="10">
        <f t="shared" si="1"/>
        <v>0</v>
      </c>
    </row>
    <row r="56" spans="1:6" x14ac:dyDescent="0.25">
      <c r="A56" s="57">
        <v>19</v>
      </c>
      <c r="B56" s="6" t="s">
        <v>36</v>
      </c>
      <c r="C56" s="15" t="s">
        <v>17</v>
      </c>
      <c r="D56" s="15">
        <v>1</v>
      </c>
      <c r="E56" s="87"/>
      <c r="F56" s="10">
        <f t="shared" si="1"/>
        <v>0</v>
      </c>
    </row>
    <row r="57" spans="1:6" x14ac:dyDescent="0.25">
      <c r="A57" s="57">
        <v>20</v>
      </c>
      <c r="B57" s="6" t="s">
        <v>37</v>
      </c>
      <c r="C57" s="15" t="s">
        <v>17</v>
      </c>
      <c r="D57" s="15">
        <v>1</v>
      </c>
      <c r="E57" s="88"/>
      <c r="F57" s="10">
        <f t="shared" si="1"/>
        <v>0</v>
      </c>
    </row>
    <row r="58" spans="1:6" ht="38.25" x14ac:dyDescent="0.25">
      <c r="A58" s="57">
        <v>21</v>
      </c>
      <c r="B58" s="6" t="s">
        <v>38</v>
      </c>
      <c r="C58" s="15" t="s">
        <v>17</v>
      </c>
      <c r="D58" s="15">
        <v>1</v>
      </c>
      <c r="E58" s="75"/>
      <c r="F58" s="10">
        <f t="shared" si="1"/>
        <v>0</v>
      </c>
    </row>
    <row r="59" spans="1:6" x14ac:dyDescent="0.25">
      <c r="A59" s="67"/>
      <c r="B59" s="18"/>
      <c r="C59" s="13"/>
      <c r="D59" s="13"/>
      <c r="E59" s="90" t="s">
        <v>19</v>
      </c>
      <c r="F59" s="37">
        <f>SUM(F53:F58)</f>
        <v>0</v>
      </c>
    </row>
    <row r="60" spans="1:6" x14ac:dyDescent="0.25">
      <c r="A60" s="67"/>
      <c r="B60" s="18"/>
      <c r="C60" s="13"/>
      <c r="D60" s="13"/>
      <c r="E60" s="90"/>
      <c r="F60" s="37"/>
    </row>
    <row r="61" spans="1:6" x14ac:dyDescent="0.25">
      <c r="A61" s="67"/>
      <c r="B61" s="18"/>
      <c r="C61" s="13"/>
      <c r="D61" s="13"/>
      <c r="E61" s="90"/>
      <c r="F61" s="37"/>
    </row>
    <row r="62" spans="1:6" x14ac:dyDescent="0.25">
      <c r="A62" s="67"/>
      <c r="B62" s="18"/>
      <c r="C62" s="13"/>
      <c r="D62" s="13"/>
      <c r="E62" s="90"/>
      <c r="F62" s="37"/>
    </row>
    <row r="63" spans="1:6" x14ac:dyDescent="0.25">
      <c r="A63" s="66"/>
      <c r="B63" s="20" t="s">
        <v>39</v>
      </c>
      <c r="C63" s="15"/>
      <c r="D63" s="15"/>
      <c r="E63" s="75"/>
      <c r="F63" s="9"/>
    </row>
    <row r="64" spans="1:6" ht="51" x14ac:dyDescent="0.25">
      <c r="A64" s="65">
        <v>22</v>
      </c>
      <c r="B64" s="35" t="s">
        <v>40</v>
      </c>
      <c r="C64" s="28" t="s">
        <v>17</v>
      </c>
      <c r="D64" s="28">
        <v>1</v>
      </c>
      <c r="E64" s="88"/>
      <c r="F64" s="36">
        <f>D64*E64</f>
        <v>0</v>
      </c>
    </row>
    <row r="65" spans="1:6" ht="51" x14ac:dyDescent="0.25">
      <c r="A65" s="65">
        <v>23</v>
      </c>
      <c r="B65" s="35" t="s">
        <v>41</v>
      </c>
      <c r="C65" s="28" t="s">
        <v>17</v>
      </c>
      <c r="D65" s="28">
        <v>1</v>
      </c>
      <c r="E65" s="88"/>
      <c r="F65" s="36">
        <f>D65*E65</f>
        <v>0</v>
      </c>
    </row>
    <row r="66" spans="1:6" ht="51" x14ac:dyDescent="0.25">
      <c r="A66" s="65">
        <v>24</v>
      </c>
      <c r="B66" s="35" t="s">
        <v>42</v>
      </c>
      <c r="C66" s="28" t="s">
        <v>17</v>
      </c>
      <c r="D66" s="28">
        <v>1</v>
      </c>
      <c r="E66" s="88"/>
      <c r="F66" s="36">
        <f>D66*E66</f>
        <v>0</v>
      </c>
    </row>
    <row r="67" spans="1:6" ht="89.25" x14ac:dyDescent="0.25">
      <c r="A67" s="65">
        <v>25</v>
      </c>
      <c r="B67" s="35" t="s">
        <v>43</v>
      </c>
      <c r="C67" s="28" t="s">
        <v>17</v>
      </c>
      <c r="D67" s="28">
        <v>1</v>
      </c>
      <c r="E67" s="88"/>
      <c r="F67" s="36">
        <f>D67*E67</f>
        <v>0</v>
      </c>
    </row>
    <row r="68" spans="1:6" ht="25.5" x14ac:dyDescent="0.25">
      <c r="A68" s="65">
        <v>26</v>
      </c>
      <c r="B68" s="35" t="s">
        <v>44</v>
      </c>
      <c r="C68" s="28" t="s">
        <v>17</v>
      </c>
      <c r="D68" s="28">
        <v>11</v>
      </c>
      <c r="E68" s="88"/>
      <c r="F68" s="36">
        <f>D68*E68</f>
        <v>0</v>
      </c>
    </row>
    <row r="69" spans="1:6" x14ac:dyDescent="0.25">
      <c r="A69" s="67"/>
      <c r="B69" s="18"/>
      <c r="C69" s="13"/>
      <c r="D69" s="13"/>
      <c r="E69" s="90" t="s">
        <v>19</v>
      </c>
      <c r="F69" s="37">
        <f>SUM(F64:F68)</f>
        <v>0</v>
      </c>
    </row>
    <row r="70" spans="1:6" x14ac:dyDescent="0.25">
      <c r="A70" s="67"/>
      <c r="B70" s="18"/>
      <c r="C70" s="13"/>
      <c r="D70" s="13"/>
      <c r="E70" s="90"/>
      <c r="F70" s="37"/>
    </row>
    <row r="71" spans="1:6" x14ac:dyDescent="0.25">
      <c r="A71" s="67"/>
      <c r="B71" s="18"/>
      <c r="C71" s="13"/>
      <c r="D71" s="13"/>
      <c r="E71" s="90"/>
      <c r="F71" s="37"/>
    </row>
    <row r="72" spans="1:6" x14ac:dyDescent="0.25">
      <c r="A72" s="67"/>
      <c r="B72" s="18"/>
      <c r="C72" s="13"/>
      <c r="D72" s="13"/>
      <c r="E72" s="90"/>
      <c r="F72" s="37"/>
    </row>
    <row r="73" spans="1:6" ht="15.75" x14ac:dyDescent="0.25">
      <c r="A73" s="67"/>
      <c r="B73" s="39" t="s">
        <v>45</v>
      </c>
      <c r="C73" s="40"/>
      <c r="D73" s="40"/>
      <c r="E73" s="91"/>
      <c r="F73" s="41"/>
    </row>
    <row r="74" spans="1:6" ht="15.75" x14ac:dyDescent="0.25">
      <c r="A74" s="68"/>
      <c r="B74" s="42" t="s">
        <v>46</v>
      </c>
      <c r="C74" s="13"/>
      <c r="D74" s="13"/>
      <c r="E74" s="90"/>
      <c r="F74" s="19">
        <f>F16</f>
        <v>0</v>
      </c>
    </row>
    <row r="75" spans="1:6" x14ac:dyDescent="0.25">
      <c r="A75" s="67"/>
      <c r="B75" s="42" t="s">
        <v>47</v>
      </c>
      <c r="C75" s="13"/>
      <c r="D75" s="13"/>
      <c r="E75" s="90"/>
      <c r="F75" s="19">
        <f>F21</f>
        <v>0</v>
      </c>
    </row>
    <row r="76" spans="1:6" x14ac:dyDescent="0.25">
      <c r="A76" s="67"/>
      <c r="B76" s="42" t="s">
        <v>48</v>
      </c>
      <c r="C76" s="13"/>
      <c r="D76" s="13"/>
      <c r="E76" s="90"/>
      <c r="F76" s="19">
        <f>F29</f>
        <v>0</v>
      </c>
    </row>
    <row r="77" spans="1:6" x14ac:dyDescent="0.25">
      <c r="A77" s="67"/>
      <c r="B77" s="42" t="s">
        <v>49</v>
      </c>
      <c r="C77" s="13"/>
      <c r="D77" s="13"/>
      <c r="E77" s="90"/>
      <c r="F77" s="19">
        <f>F38</f>
        <v>0</v>
      </c>
    </row>
    <row r="78" spans="1:6" x14ac:dyDescent="0.25">
      <c r="A78" s="67"/>
      <c r="B78" s="42" t="s">
        <v>50</v>
      </c>
      <c r="C78" s="13"/>
      <c r="D78" s="13"/>
      <c r="E78" s="90"/>
      <c r="F78" s="19">
        <f>F49</f>
        <v>0</v>
      </c>
    </row>
    <row r="79" spans="1:6" x14ac:dyDescent="0.25">
      <c r="A79" s="67"/>
      <c r="B79" s="42" t="s">
        <v>51</v>
      </c>
      <c r="C79" s="13"/>
      <c r="D79" s="13"/>
      <c r="E79" s="90"/>
      <c r="F79" s="19">
        <f>F59</f>
        <v>0</v>
      </c>
    </row>
    <row r="80" spans="1:6" x14ac:dyDescent="0.25">
      <c r="A80" s="67"/>
      <c r="B80" s="43" t="s">
        <v>52</v>
      </c>
      <c r="C80" s="40"/>
      <c r="D80" s="40"/>
      <c r="E80" s="91"/>
      <c r="F80" s="41">
        <f>F69</f>
        <v>0</v>
      </c>
    </row>
    <row r="81" spans="1:6" ht="15.75" x14ac:dyDescent="0.25">
      <c r="A81" s="67"/>
      <c r="B81" s="42"/>
      <c r="C81" s="44" t="s">
        <v>53</v>
      </c>
      <c r="D81" s="44"/>
      <c r="E81" s="90"/>
      <c r="F81" s="37">
        <f>SUM(F74:F80)</f>
        <v>0</v>
      </c>
    </row>
    <row r="82" spans="1:6" x14ac:dyDescent="0.25">
      <c r="A82" s="67"/>
      <c r="B82" s="18"/>
      <c r="C82" s="13"/>
      <c r="D82" s="13"/>
      <c r="E82" s="90"/>
      <c r="F82" s="38"/>
    </row>
    <row r="83" spans="1:6" x14ac:dyDescent="0.25">
      <c r="A83" s="67"/>
      <c r="B83" s="18"/>
      <c r="C83" s="13"/>
      <c r="D83" s="13"/>
      <c r="E83" s="90"/>
      <c r="F83" s="38"/>
    </row>
  </sheetData>
  <sheetProtection algorithmName="SHA-512" hashValue="DeniIktdRDu8xmAVUBdO1YCsW2kqcZihzOPBbRhtfPw4yKTUwROFYep+4d6aiO/dF7ImXq7k3PDgicmxxqACJg==" saltValue="58o6Jh6OStiHvQniN2AIdQ==" spinCount="100000" sheet="1" objects="1" scenarios="1"/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bostjan.vindsnurer</dc:creator>
  <cp:lastModifiedBy>gtgreg</cp:lastModifiedBy>
  <cp:lastPrinted>2023-07-04T10:43:43Z</cp:lastPrinted>
  <dcterms:created xsi:type="dcterms:W3CDTF">2023-06-26T07:25:22Z</dcterms:created>
  <dcterms:modified xsi:type="dcterms:W3CDTF">2023-07-08T08:49:57Z</dcterms:modified>
</cp:coreProperties>
</file>